
<file path=[Content_Types].xml><?xml version="1.0" encoding="utf-8"?>
<Types xmlns="http://schemas.openxmlformats.org/package/2006/content-types"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4"/>
  </bookViews>
  <sheets>
    <sheet name="主线" sheetId="1" r:id="rId1"/>
  </sheets>
  <definedNames>
    <definedName name="_xlnm.Print_Area" localSheetId="0">主线!$A$1:$X$32</definedName>
    <definedName name="_xlnm.Print_Titles" localSheetId="0">主线!$1:$10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<sst xmlns="http://schemas.openxmlformats.org/spreadsheetml/2006/main" count="106" uniqueCount="80">
  <si>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>路 面 工 程 数 量 表</t>
  </si>
  <si>
    <t>SⅢ-5</t>
  </si>
  <si>
    <t>驮卢至大新公路工程环保设施设计</t>
  </si>
  <si>
    <t>旧路面破除部分</t>
  </si>
  <si>
    <t>路面恢复部分</t>
  </si>
  <si>
    <t>水泥钢筋数量</t>
  </si>
  <si>
    <t>集水井及横向排水</t>
  </si>
  <si>
    <t>序</t>
  </si>
  <si>
    <t>破除旧路</t>
  </si>
  <si>
    <t>水泥</t>
  </si>
  <si>
    <t>沥青碎石</t>
  </si>
  <si>
    <t>C15</t>
  </si>
  <si>
    <t>级配</t>
  </si>
  <si>
    <t>植 径</t>
  </si>
  <si>
    <t>拉杆</t>
  </si>
  <si>
    <t>传力杆</t>
  </si>
  <si>
    <t>φ300mm</t>
  </si>
  <si>
    <t>现浇</t>
  </si>
  <si>
    <t>过滤</t>
  </si>
  <si>
    <t>C20</t>
  </si>
  <si>
    <t>开挖</t>
  </si>
  <si>
    <t>C25</t>
  </si>
  <si>
    <t>φ8钢筋</t>
  </si>
  <si>
    <r>
      <rPr>
        <sz val="10"/>
        <rFont val="SJQY"/>
        <charset val="134"/>
      </rPr>
      <t>C</t>
    </r>
    <r>
      <rPr>
        <sz val="10"/>
        <rFont val="黑体"/>
        <charset val="134"/>
      </rPr>
      <t>16钢筋</t>
    </r>
  </si>
  <si>
    <t>起讫</t>
  </si>
  <si>
    <t>桩号</t>
  </si>
  <si>
    <t>长度</t>
  </si>
  <si>
    <t>水泥砼</t>
  </si>
  <si>
    <t>水泥稳定</t>
  </si>
  <si>
    <t>级配碎石</t>
  </si>
  <si>
    <t>碎石</t>
  </si>
  <si>
    <t>混凝土</t>
  </si>
  <si>
    <t>封层+</t>
  </si>
  <si>
    <r>
      <rPr>
        <sz val="10"/>
        <rFont val="SJQYDY"/>
        <charset val="134"/>
      </rPr>
      <t>C</t>
    </r>
    <r>
      <rPr>
        <sz val="10"/>
        <rFont val="Arial"/>
        <charset val="134"/>
      </rPr>
      <t>16</t>
    </r>
    <r>
      <rPr>
        <sz val="10"/>
        <rFont val="宋体"/>
        <charset val="134"/>
      </rPr>
      <t>钢筋</t>
    </r>
  </si>
  <si>
    <t>HDPE</t>
  </si>
  <si>
    <t>C15砼</t>
  </si>
  <si>
    <t>硬土</t>
  </si>
  <si>
    <t>备  注</t>
  </si>
  <si>
    <t>号</t>
  </si>
  <si>
    <t>面 层</t>
  </si>
  <si>
    <t>碎石基层</t>
  </si>
  <si>
    <t>底基层</t>
  </si>
  <si>
    <t>垫层</t>
  </si>
  <si>
    <t>透层</t>
  </si>
  <si>
    <t>基层</t>
  </si>
  <si>
    <t>80cm长</t>
  </si>
  <si>
    <r>
      <rPr>
        <sz val="10"/>
        <rFont val="SJQYDY"/>
        <charset val="134"/>
      </rPr>
      <t>C</t>
    </r>
    <r>
      <rPr>
        <sz val="10"/>
        <rFont val="Arial"/>
        <charset val="0"/>
      </rPr>
      <t>16</t>
    </r>
  </si>
  <si>
    <t>φ32</t>
  </si>
  <si>
    <t>双壁</t>
  </si>
  <si>
    <t>包管</t>
  </si>
  <si>
    <t>格栅网</t>
  </si>
  <si>
    <t>26cm厚</t>
  </si>
  <si>
    <t>20cm厚</t>
  </si>
  <si>
    <t>15cm厚</t>
  </si>
  <si>
    <t>1cm厚</t>
  </si>
  <si>
    <t>30cm厚</t>
  </si>
  <si>
    <t>波纹管</t>
  </si>
  <si>
    <t>(m)</t>
  </si>
  <si>
    <r>
      <rPr>
        <sz val="10"/>
        <rFont val="黑体"/>
        <charset val="134"/>
      </rPr>
      <t>(1000m</t>
    </r>
    <r>
      <rPr>
        <vertAlign val="superscript"/>
        <sz val="10"/>
        <rFont val="黑体"/>
        <charset val="134"/>
      </rPr>
      <t>2</t>
    </r>
    <r>
      <rPr>
        <sz val="10"/>
        <rFont val="黑体"/>
        <charset val="134"/>
      </rPr>
      <t>)</t>
    </r>
  </si>
  <si>
    <t>(根)</t>
  </si>
  <si>
    <t>（Kg）</t>
  </si>
  <si>
    <t>（m）</t>
  </si>
  <si>
    <r>
      <rPr>
        <sz val="10"/>
        <rFont val="黑体"/>
        <charset val="134"/>
      </rPr>
      <t>（m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>）</t>
    </r>
  </si>
  <si>
    <r>
      <rPr>
        <sz val="10"/>
        <rFont val="黑体"/>
        <charset val="134"/>
      </rPr>
      <t>(m</t>
    </r>
    <r>
      <rPr>
        <vertAlign val="superscript"/>
        <sz val="10"/>
        <rFont val="黑体"/>
        <charset val="134"/>
      </rPr>
      <t>2</t>
    </r>
    <r>
      <rPr>
        <sz val="10"/>
        <rFont val="黑体"/>
        <charset val="134"/>
      </rPr>
      <t>)</t>
    </r>
  </si>
  <si>
    <t>（kg）</t>
  </si>
  <si>
    <t>集水井及横向穿越路面</t>
  </si>
  <si>
    <t>合计:</t>
  </si>
  <si>
    <t>1、</t>
  </si>
  <si>
    <t>因超高段需横向穿越，由道路左幅向右幅。</t>
  </si>
  <si>
    <t>2、</t>
  </si>
  <si>
    <t>因边沟纵坡回流需横向穿越进应急设备，由道路左幅向右幅。</t>
  </si>
  <si>
    <t>3、</t>
  </si>
  <si>
    <t>4、</t>
  </si>
  <si>
    <t>因超高段和回流需横向穿越进应急设备，由道路右幅向左幅。</t>
  </si>
  <si>
    <t>5、</t>
  </si>
  <si>
    <t>因超高段需横向穿越，由道路右幅向左幅。</t>
  </si>
  <si>
    <t>6、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</si>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</sst>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\K0\+000.000"/>
    <numFmt numFmtId="178" formatCode="&quot;～&quot;\K0\+000.000"/>
    <numFmt numFmtId="179" formatCode="0.000_);[Red]\(0.000\)"/>
    <numFmt numFmtId="180" formatCode="\A\K0\+000.000"/>
    <numFmt numFmtId="181" formatCode="&quot;～A&quot;\K0\+000.000"/>
    <numFmt numFmtId="182" formatCode="0.0_);[Red]\(0.0\)"/>
    <numFmt numFmtId="183" formatCode="&quot;～B&quot;\K0\+000.000"/>
    <numFmt numFmtId="184" formatCode="\B\K0\+000.000"/>
    <numFmt numFmtId="185" formatCode="&quot;～&quot;\A\K0\+000.000"/>
    <numFmt numFmtId="186" formatCode="&quot;～&quot;\B\K0\+000.000"/>
    <numFmt numFmtId="187" formatCode="0.0"/>
    <numFmt numFmtId="188" formatCode="0_ "/>
    <numFmt numFmtId="189" formatCode="0.0_ "/>
    <numFmt numFmtId="190" formatCode="0.000"/>
    <numFmt numFmtId="191" formatCode="&quot;扣桥长及短链&quot;0.0&quot;米&quot;"/>
    <numFmt numFmtId="192" formatCode="&quot;加长链&quot;0.0&quot;米&quot;"/>
    <numFmt numFmtId="193" formatCode="&quot;扣短链&quot;0.0&quot;米&quot;"/>
  </numFmts>
  <fonts count="33">
    <font>
      <sz val="12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u/>
      <sz val="24"/>
      <name val="黑体"/>
      <charset val="134"/>
    </font>
    <font>
      <sz val="10"/>
      <name val="黑体"/>
      <charset val="134"/>
    </font>
    <font>
      <b/>
      <sz val="10"/>
      <name val="黑体"/>
      <charset val="134"/>
    </font>
    <font>
      <sz val="10"/>
      <name val="SJQYDY"/>
      <charset val="134"/>
    </font>
    <font>
      <sz val="10"/>
      <name val="SJQY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黑体"/>
      <charset val="134"/>
    </font>
    <font>
      <sz val="10"/>
      <name val="Arial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5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4" borderId="35" applyNumberFormat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9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9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76" fontId="6" fillId="0" borderId="18" xfId="0" applyNumberFormat="1" applyFont="1" applyFill="1" applyBorder="1" applyAlignment="1">
      <alignment horizontal="center" vertical="center"/>
    </xf>
    <xf numFmtId="177" fontId="6" fillId="0" borderId="16" xfId="0" applyNumberFormat="1" applyFont="1" applyFill="1" applyBorder="1" applyAlignment="1">
      <alignment horizontal="right" vertical="center"/>
    </xf>
    <xf numFmtId="178" fontId="6" fillId="0" borderId="17" xfId="0" applyNumberFormat="1" applyFont="1" applyFill="1" applyBorder="1" applyAlignment="1">
      <alignment horizontal="left" vertical="center"/>
    </xf>
    <xf numFmtId="179" fontId="6" fillId="0" borderId="19" xfId="0" applyNumberFormat="1" applyFont="1" applyFill="1" applyBorder="1" applyAlignment="1">
      <alignment horizontal="center" vertical="center"/>
    </xf>
    <xf numFmtId="179" fontId="6" fillId="0" borderId="19" xfId="0" applyNumberFormat="1" applyFont="1" applyFill="1" applyBorder="1" applyAlignment="1">
      <alignment horizontal="right" vertical="center"/>
    </xf>
    <xf numFmtId="180" fontId="6" fillId="0" borderId="16" xfId="0" applyNumberFormat="1" applyFont="1" applyFill="1" applyBorder="1" applyAlignment="1">
      <alignment horizontal="right" vertical="center"/>
    </xf>
    <xf numFmtId="181" fontId="6" fillId="0" borderId="17" xfId="0" applyNumberFormat="1" applyFont="1" applyFill="1" applyBorder="1" applyAlignment="1">
      <alignment horizontal="left" vertical="center"/>
    </xf>
    <xf numFmtId="177" fontId="6" fillId="0" borderId="16" xfId="0" applyNumberFormat="1" applyFont="1" applyFill="1" applyBorder="1" applyAlignment="1">
      <alignment horizontal="center" vertical="center"/>
    </xf>
    <xf numFmtId="177" fontId="6" fillId="0" borderId="17" xfId="0" applyNumberFormat="1" applyFont="1" applyFill="1" applyBorder="1" applyAlignment="1">
      <alignment horizontal="center" vertical="center"/>
    </xf>
    <xf numFmtId="182" fontId="6" fillId="0" borderId="19" xfId="0" applyNumberFormat="1" applyFont="1" applyFill="1" applyBorder="1" applyAlignment="1">
      <alignment horizontal="center" vertical="center"/>
    </xf>
    <xf numFmtId="183" fontId="6" fillId="0" borderId="17" xfId="0" applyNumberFormat="1" applyFont="1" applyFill="1" applyBorder="1" applyAlignment="1">
      <alignment horizontal="left" vertical="center"/>
    </xf>
    <xf numFmtId="184" fontId="6" fillId="0" borderId="16" xfId="0" applyNumberFormat="1" applyFont="1" applyFill="1" applyBorder="1" applyAlignment="1">
      <alignment horizontal="right" vertical="center"/>
    </xf>
    <xf numFmtId="0" fontId="6" fillId="0" borderId="18" xfId="0" applyNumberFormat="1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>
      <alignment horizontal="center" vertical="center"/>
    </xf>
    <xf numFmtId="177" fontId="7" fillId="0" borderId="16" xfId="0" applyNumberFormat="1" applyFont="1" applyFill="1" applyBorder="1" applyAlignment="1">
      <alignment horizontal="left" vertical="center"/>
    </xf>
    <xf numFmtId="183" fontId="7" fillId="0" borderId="17" xfId="0" applyNumberFormat="1" applyFont="1" applyFill="1" applyBorder="1" applyAlignment="1">
      <alignment horizontal="left" vertical="center"/>
    </xf>
    <xf numFmtId="180" fontId="7" fillId="0" borderId="16" xfId="0" applyNumberFormat="1" applyFont="1" applyFill="1" applyBorder="1" applyAlignment="1">
      <alignment horizontal="right" vertical="center"/>
    </xf>
    <xf numFmtId="181" fontId="7" fillId="0" borderId="17" xfId="0" applyNumberFormat="1" applyFont="1" applyFill="1" applyBorder="1" applyAlignment="1">
      <alignment horizontal="left" vertical="center"/>
    </xf>
    <xf numFmtId="185" fontId="6" fillId="0" borderId="17" xfId="0" applyNumberFormat="1" applyFont="1" applyFill="1" applyBorder="1" applyAlignment="1">
      <alignment horizontal="left" vertical="center"/>
    </xf>
    <xf numFmtId="186" fontId="6" fillId="0" borderId="17" xfId="0" applyNumberFormat="1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187" fontId="6" fillId="0" borderId="2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6" fillId="0" borderId="2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188" fontId="6" fillId="0" borderId="18" xfId="0" applyNumberFormat="1" applyFont="1" applyFill="1" applyBorder="1" applyAlignment="1">
      <alignment horizontal="center" vertical="center"/>
    </xf>
    <xf numFmtId="189" fontId="6" fillId="0" borderId="18" xfId="0" applyNumberFormat="1" applyFont="1" applyFill="1" applyBorder="1" applyAlignment="1">
      <alignment horizontal="center" vertical="center"/>
    </xf>
    <xf numFmtId="176" fontId="6" fillId="0" borderId="19" xfId="0" applyNumberFormat="1" applyFont="1" applyFill="1" applyBorder="1" applyAlignment="1">
      <alignment horizontal="center" vertical="center"/>
    </xf>
    <xf numFmtId="177" fontId="6" fillId="0" borderId="25" xfId="0" applyNumberFormat="1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left" vertical="center"/>
    </xf>
    <xf numFmtId="176" fontId="6" fillId="0" borderId="14" xfId="0" applyNumberFormat="1" applyFont="1" applyFill="1" applyBorder="1" applyAlignment="1">
      <alignment horizontal="left" vertical="center"/>
    </xf>
    <xf numFmtId="176" fontId="6" fillId="0" borderId="25" xfId="0" applyNumberFormat="1" applyFont="1" applyFill="1" applyBorder="1" applyAlignment="1">
      <alignment horizontal="left" vertical="center"/>
    </xf>
    <xf numFmtId="190" fontId="6" fillId="0" borderId="23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191" fontId="6" fillId="0" borderId="29" xfId="0" applyNumberFormat="1" applyFont="1" applyFill="1" applyBorder="1" applyAlignment="1">
      <alignment horizontal="left" vertical="center" wrapText="1"/>
    </xf>
    <xf numFmtId="192" fontId="6" fillId="0" borderId="29" xfId="0" applyNumberFormat="1" applyFont="1" applyFill="1" applyBorder="1" applyAlignment="1">
      <alignment horizontal="left" vertical="center" wrapText="1"/>
    </xf>
    <xf numFmtId="193" fontId="6" fillId="0" borderId="29" xfId="0" applyNumberFormat="1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438150</xdr:colOff>
      <xdr:row>31</xdr:row>
      <xdr:rowOff>26670</xdr:rowOff>
    </xdr:from>
    <xdr:to>
      <xdr:col>10</xdr:col>
      <xdr:colOff>200025</xdr:colOff>
      <xdr:row>32</xdr:row>
      <xdr:rowOff>8255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38950" y="9398000"/>
          <a:ext cx="4762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485775</xdr:colOff>
      <xdr:row>31</xdr:row>
      <xdr:rowOff>26670</xdr:rowOff>
    </xdr:from>
    <xdr:to>
      <xdr:col>2</xdr:col>
      <xdr:colOff>123190</xdr:colOff>
      <xdr:row>32</xdr:row>
      <xdr:rowOff>18415</xdr:rowOff>
    </xdr:to>
    <xdr:pic>
      <xdr:nvPicPr>
        <xdr:cNvPr id="3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0575" y="9398000"/>
          <a:ext cx="637540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400050</xdr:colOff>
      <xdr:row>31</xdr:row>
      <xdr:rowOff>55245</xdr:rowOff>
    </xdr:from>
    <xdr:to>
      <xdr:col>22</xdr:col>
      <xdr:colOff>399415</xdr:colOff>
      <xdr:row>32</xdr:row>
      <xdr:rowOff>10795</xdr:rowOff>
    </xdr:to>
    <xdr:pic>
      <xdr:nvPicPr>
        <xdr:cNvPr id="4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68400" y="9426575"/>
          <a:ext cx="570865" cy="298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30"/>
  <sheetViews>
    <sheetView tabSelected="1" topLeftCell="A3" workbookViewId="0">
      <selection activeCell="I13" sqref="I13"/>
    </sheetView>
  </sheetViews>
  <sheetFormatPr defaultColWidth="9" defaultRowHeight="14.25"/>
  <cols>
    <col min="1" max="1" width="4" style="3" customWidth="1"/>
    <col min="2" max="2" width="13.125" style="3" customWidth="1"/>
    <col min="3" max="3" width="14.375" style="3" customWidth="1"/>
    <col min="4" max="4" width="8.125" style="3" customWidth="1"/>
    <col min="5" max="6" width="8.75" style="3" customWidth="1"/>
    <col min="7" max="7" width="9.625" style="3" customWidth="1"/>
    <col min="8" max="9" width="8.625" style="3" customWidth="1"/>
    <col min="10" max="10" width="9.375" style="3" customWidth="1"/>
    <col min="11" max="11" width="8.75" style="3" customWidth="1"/>
    <col min="12" max="12" width="8.25" style="3" customWidth="1"/>
    <col min="13" max="13" width="7.875" style="3" customWidth="1"/>
    <col min="14" max="14" width="7.625" style="3" customWidth="1"/>
    <col min="15" max="15" width="7" style="3" customWidth="1"/>
    <col min="16" max="17" width="7.5" style="3" customWidth="1"/>
    <col min="18" max="18" width="7" style="3" customWidth="1"/>
    <col min="19" max="19" width="7.625" style="3" customWidth="1"/>
    <col min="20" max="20" width="7.375" style="3" customWidth="1"/>
    <col min="21" max="21" width="6.875" style="3" customWidth="1"/>
    <col min="22" max="22" width="7.5" style="3" customWidth="1"/>
    <col min="23" max="23" width="7.875" style="3" customWidth="1"/>
    <col min="24" max="24" width="6" style="3" customWidth="1"/>
    <col min="25" max="25" width="4" style="3" customWidth="1"/>
    <col min="26" max="39" width="8.625" style="3" customWidth="1"/>
    <col min="40" max="40" width="15.75" style="3" customWidth="1"/>
    <col min="41" max="16382" width="9" style="3"/>
    <col min="16383" max="16384" width="9" style="5"/>
  </cols>
  <sheetData>
    <row r="1" s="1" customFormat="1" ht="30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ht="16.5" customHeight="1" spans="1:2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8" t="s">
        <v>1</v>
      </c>
      <c r="X2" s="58"/>
    </row>
    <row r="3" s="2" customFormat="1" ht="20.25" customHeight="1" spans="1:25">
      <c r="A3" s="7" t="s">
        <v>2</v>
      </c>
      <c r="B3" s="7"/>
      <c r="C3" s="7"/>
      <c r="D3" s="8"/>
      <c r="E3" s="8"/>
      <c r="F3" s="8"/>
      <c r="G3" s="8"/>
      <c r="H3" s="8"/>
      <c r="I3" s="58"/>
      <c r="J3" s="58"/>
      <c r="K3" s="58"/>
      <c r="L3" s="58"/>
      <c r="M3" s="58"/>
      <c r="N3" s="58"/>
      <c r="O3" s="61"/>
      <c r="P3" s="61"/>
      <c r="Q3" s="61"/>
      <c r="R3" s="61"/>
      <c r="S3" s="24"/>
      <c r="T3" s="24"/>
      <c r="U3" s="24"/>
      <c r="V3" s="8"/>
      <c r="W3" s="8"/>
      <c r="X3" s="8"/>
      <c r="Y3" s="58"/>
    </row>
    <row r="4" s="2" customFormat="1" ht="23.1" customHeight="1" spans="1:25">
      <c r="A4" s="9"/>
      <c r="B4" s="10"/>
      <c r="C4" s="11"/>
      <c r="D4" s="12"/>
      <c r="E4" s="13" t="s">
        <v>3</v>
      </c>
      <c r="F4" s="14"/>
      <c r="G4" s="14"/>
      <c r="H4" s="15"/>
      <c r="I4" s="14" t="s">
        <v>4</v>
      </c>
      <c r="J4" s="14"/>
      <c r="K4" s="14"/>
      <c r="L4" s="15"/>
      <c r="M4" s="14" t="s">
        <v>5</v>
      </c>
      <c r="N4" s="14"/>
      <c r="O4" s="15"/>
      <c r="P4" s="14" t="s">
        <v>6</v>
      </c>
      <c r="Q4" s="14"/>
      <c r="R4" s="14"/>
      <c r="S4" s="14"/>
      <c r="T4" s="14"/>
      <c r="U4" s="14"/>
      <c r="V4" s="14"/>
      <c r="W4" s="15"/>
      <c r="X4" s="78"/>
      <c r="Y4" s="58"/>
    </row>
    <row r="5" s="2" customFormat="1" ht="23.1" customHeight="1" spans="1:25">
      <c r="A5" s="16" t="s">
        <v>7</v>
      </c>
      <c r="B5" s="17"/>
      <c r="C5" s="18"/>
      <c r="D5" s="19"/>
      <c r="E5" s="20" t="s">
        <v>8</v>
      </c>
      <c r="F5" s="21" t="s">
        <v>8</v>
      </c>
      <c r="G5" s="21" t="s">
        <v>8</v>
      </c>
      <c r="H5" s="21" t="s">
        <v>8</v>
      </c>
      <c r="I5" s="20" t="s">
        <v>9</v>
      </c>
      <c r="J5" s="20" t="s">
        <v>10</v>
      </c>
      <c r="K5" s="21" t="s">
        <v>11</v>
      </c>
      <c r="L5" s="21" t="s">
        <v>12</v>
      </c>
      <c r="M5" s="20" t="s">
        <v>13</v>
      </c>
      <c r="N5" s="62" t="s">
        <v>14</v>
      </c>
      <c r="O5" s="62" t="s">
        <v>15</v>
      </c>
      <c r="P5" s="62" t="s">
        <v>16</v>
      </c>
      <c r="Q5" s="62" t="s">
        <v>17</v>
      </c>
      <c r="R5" s="62" t="s">
        <v>18</v>
      </c>
      <c r="S5" s="20" t="s">
        <v>19</v>
      </c>
      <c r="T5" s="20" t="s">
        <v>20</v>
      </c>
      <c r="U5" s="20" t="s">
        <v>21</v>
      </c>
      <c r="V5" s="20" t="s">
        <v>22</v>
      </c>
      <c r="W5" s="79" t="s">
        <v>23</v>
      </c>
      <c r="X5" s="80"/>
      <c r="Y5" s="58"/>
    </row>
    <row r="6" s="2" customFormat="1" ht="23.1" customHeight="1" spans="1:25">
      <c r="A6" s="16"/>
      <c r="B6" s="17" t="s">
        <v>24</v>
      </c>
      <c r="C6" s="18" t="s">
        <v>25</v>
      </c>
      <c r="D6" s="22" t="s">
        <v>26</v>
      </c>
      <c r="E6" s="22" t="s">
        <v>27</v>
      </c>
      <c r="F6" s="22" t="s">
        <v>28</v>
      </c>
      <c r="G6" s="22" t="s">
        <v>29</v>
      </c>
      <c r="H6" s="22" t="s">
        <v>30</v>
      </c>
      <c r="I6" s="22" t="s">
        <v>31</v>
      </c>
      <c r="J6" s="22" t="s">
        <v>32</v>
      </c>
      <c r="K6" s="22" t="s">
        <v>27</v>
      </c>
      <c r="L6" s="22" t="s">
        <v>30</v>
      </c>
      <c r="M6" s="63" t="s">
        <v>33</v>
      </c>
      <c r="N6" s="64"/>
      <c r="O6" s="64"/>
      <c r="P6" s="64" t="s">
        <v>34</v>
      </c>
      <c r="Q6" s="64" t="s">
        <v>35</v>
      </c>
      <c r="R6" s="64"/>
      <c r="S6" s="81" t="s">
        <v>27</v>
      </c>
      <c r="T6" s="82" t="s">
        <v>36</v>
      </c>
      <c r="U6" s="81" t="s">
        <v>27</v>
      </c>
      <c r="V6" s="22"/>
      <c r="W6" s="22"/>
      <c r="X6" s="80" t="s">
        <v>37</v>
      </c>
      <c r="Y6" s="58"/>
    </row>
    <row r="7" s="2" customFormat="1" ht="23.1" customHeight="1" spans="1:25">
      <c r="A7" s="16" t="s">
        <v>38</v>
      </c>
      <c r="B7" s="23"/>
      <c r="C7" s="24"/>
      <c r="D7" s="23"/>
      <c r="E7" s="19" t="s">
        <v>39</v>
      </c>
      <c r="F7" s="19" t="s">
        <v>40</v>
      </c>
      <c r="G7" s="22" t="s">
        <v>41</v>
      </c>
      <c r="H7" s="22" t="s">
        <v>42</v>
      </c>
      <c r="I7" s="19" t="s">
        <v>39</v>
      </c>
      <c r="J7" s="19" t="s">
        <v>43</v>
      </c>
      <c r="K7" s="19" t="s">
        <v>44</v>
      </c>
      <c r="L7" s="22" t="s">
        <v>41</v>
      </c>
      <c r="M7" s="22" t="s">
        <v>45</v>
      </c>
      <c r="N7" s="65" t="s">
        <v>46</v>
      </c>
      <c r="O7" s="64" t="s">
        <v>47</v>
      </c>
      <c r="P7" s="64" t="s">
        <v>48</v>
      </c>
      <c r="Q7" s="64" t="s">
        <v>49</v>
      </c>
      <c r="R7" s="64" t="s">
        <v>50</v>
      </c>
      <c r="S7" s="22"/>
      <c r="T7" s="19"/>
      <c r="U7" s="22"/>
      <c r="V7" s="19"/>
      <c r="W7" s="19"/>
      <c r="X7" s="80"/>
      <c r="Y7" s="58"/>
    </row>
    <row r="8" s="2" customFormat="1" ht="23.1" customHeight="1" spans="1:25">
      <c r="A8" s="16"/>
      <c r="B8" s="23"/>
      <c r="C8" s="24"/>
      <c r="D8" s="23"/>
      <c r="E8" s="19" t="s">
        <v>51</v>
      </c>
      <c r="F8" s="19" t="s">
        <v>52</v>
      </c>
      <c r="G8" s="19" t="s">
        <v>53</v>
      </c>
      <c r="H8" s="19" t="s">
        <v>53</v>
      </c>
      <c r="I8" s="19" t="s">
        <v>51</v>
      </c>
      <c r="J8" s="19" t="s">
        <v>54</v>
      </c>
      <c r="K8" s="19" t="s">
        <v>52</v>
      </c>
      <c r="L8" s="19" t="s">
        <v>55</v>
      </c>
      <c r="M8" s="19"/>
      <c r="N8" s="66"/>
      <c r="O8" s="66"/>
      <c r="P8" s="67" t="s">
        <v>56</v>
      </c>
      <c r="Q8" s="67"/>
      <c r="R8" s="67"/>
      <c r="S8" s="19"/>
      <c r="T8" s="19"/>
      <c r="U8" s="19"/>
      <c r="V8" s="19"/>
      <c r="W8" s="19"/>
      <c r="X8" s="80"/>
      <c r="Y8" s="58"/>
    </row>
    <row r="9" s="2" customFormat="1" ht="18.75" customHeight="1" spans="1:25">
      <c r="A9" s="16"/>
      <c r="B9" s="25"/>
      <c r="C9" s="26"/>
      <c r="D9" s="27" t="s">
        <v>57</v>
      </c>
      <c r="E9" s="27" t="s">
        <v>58</v>
      </c>
      <c r="F9" s="27" t="s">
        <v>58</v>
      </c>
      <c r="G9" s="27" t="s">
        <v>58</v>
      </c>
      <c r="H9" s="27" t="s">
        <v>58</v>
      </c>
      <c r="I9" s="27" t="s">
        <v>58</v>
      </c>
      <c r="J9" s="27" t="s">
        <v>58</v>
      </c>
      <c r="K9" s="27" t="s">
        <v>58</v>
      </c>
      <c r="L9" s="27" t="s">
        <v>58</v>
      </c>
      <c r="M9" s="68" t="s">
        <v>59</v>
      </c>
      <c r="N9" s="69" t="s">
        <v>60</v>
      </c>
      <c r="O9" s="69" t="s">
        <v>60</v>
      </c>
      <c r="P9" s="69" t="s">
        <v>61</v>
      </c>
      <c r="Q9" s="27" t="s">
        <v>62</v>
      </c>
      <c r="R9" s="27" t="s">
        <v>63</v>
      </c>
      <c r="S9" s="27" t="s">
        <v>62</v>
      </c>
      <c r="T9" s="27" t="s">
        <v>62</v>
      </c>
      <c r="U9" s="27" t="s">
        <v>62</v>
      </c>
      <c r="V9" s="31" t="s">
        <v>64</v>
      </c>
      <c r="W9" s="31" t="s">
        <v>64</v>
      </c>
      <c r="X9" s="83"/>
      <c r="Y9" s="58"/>
    </row>
    <row r="10" s="2" customFormat="1" ht="17.25" customHeight="1" spans="1:25">
      <c r="A10" s="28">
        <v>1</v>
      </c>
      <c r="B10" s="29">
        <v>2</v>
      </c>
      <c r="C10" s="30"/>
      <c r="D10" s="31">
        <v>3</v>
      </c>
      <c r="E10" s="31">
        <f>D10+1</f>
        <v>4</v>
      </c>
      <c r="F10" s="31">
        <f>E10+1</f>
        <v>5</v>
      </c>
      <c r="G10" s="31">
        <f>F10+1</f>
        <v>6</v>
      </c>
      <c r="H10" s="31">
        <f>G10+1</f>
        <v>7</v>
      </c>
      <c r="I10" s="31">
        <f t="shared" ref="I10:U10" si="0">H10+1</f>
        <v>8</v>
      </c>
      <c r="J10" s="31">
        <f t="shared" si="0"/>
        <v>9</v>
      </c>
      <c r="K10" s="31">
        <f t="shared" si="0"/>
        <v>10</v>
      </c>
      <c r="L10" s="31">
        <f t="shared" si="0"/>
        <v>11</v>
      </c>
      <c r="M10" s="31">
        <f t="shared" si="0"/>
        <v>12</v>
      </c>
      <c r="N10" s="31">
        <f t="shared" si="0"/>
        <v>13</v>
      </c>
      <c r="O10" s="31">
        <f t="shared" si="0"/>
        <v>14</v>
      </c>
      <c r="P10" s="31">
        <f t="shared" ref="P10:X10" si="1">O10+1</f>
        <v>15</v>
      </c>
      <c r="Q10" s="31">
        <f t="shared" si="1"/>
        <v>16</v>
      </c>
      <c r="R10" s="31">
        <f t="shared" si="1"/>
        <v>17</v>
      </c>
      <c r="S10" s="31">
        <f t="shared" si="1"/>
        <v>18</v>
      </c>
      <c r="T10" s="31">
        <f t="shared" si="1"/>
        <v>19</v>
      </c>
      <c r="U10" s="31">
        <f t="shared" si="1"/>
        <v>20</v>
      </c>
      <c r="V10" s="31">
        <f t="shared" si="1"/>
        <v>21</v>
      </c>
      <c r="W10" s="31">
        <f t="shared" si="1"/>
        <v>22</v>
      </c>
      <c r="X10" s="84">
        <f t="shared" si="1"/>
        <v>23</v>
      </c>
      <c r="Y10" s="58"/>
    </row>
    <row r="11" s="3" customFormat="1" ht="22.5" customHeight="1" spans="1:25">
      <c r="A11" s="28">
        <v>1</v>
      </c>
      <c r="B11" s="32" t="s">
        <v>65</v>
      </c>
      <c r="C11" s="30"/>
      <c r="D11" s="31">
        <f>8.5*6*1.2</f>
        <v>61.2</v>
      </c>
      <c r="E11" s="33">
        <v>0.0612</v>
      </c>
      <c r="F11" s="33">
        <v>0.0612</v>
      </c>
      <c r="G11" s="33">
        <v>0.0612</v>
      </c>
      <c r="H11" s="33">
        <v>0.0612</v>
      </c>
      <c r="I11" s="33">
        <v>0.0612</v>
      </c>
      <c r="J11" s="33">
        <v>0.0612</v>
      </c>
      <c r="K11" s="33">
        <v>0.0612</v>
      </c>
      <c r="L11" s="33">
        <v>0.0612</v>
      </c>
      <c r="M11" s="70">
        <v>204</v>
      </c>
      <c r="N11" s="33"/>
      <c r="O11" s="33"/>
      <c r="P11" s="71">
        <v>61.2</v>
      </c>
      <c r="Q11" s="71">
        <v>15.3</v>
      </c>
      <c r="R11" s="71">
        <v>2.4</v>
      </c>
      <c r="S11" s="71">
        <v>2.76</v>
      </c>
      <c r="T11" s="71">
        <v>44.25</v>
      </c>
      <c r="U11" s="71">
        <v>0.72</v>
      </c>
      <c r="V11" s="71">
        <v>15.84</v>
      </c>
      <c r="W11" s="71">
        <v>102.24</v>
      </c>
      <c r="X11" s="84"/>
      <c r="Y11" s="58"/>
    </row>
    <row r="12" s="3" customFormat="1" ht="24.95" customHeight="1" spans="1:25">
      <c r="A12" s="28">
        <f>A11+1</f>
        <v>2</v>
      </c>
      <c r="B12" s="34"/>
      <c r="C12" s="35"/>
      <c r="D12" s="36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71"/>
      <c r="P12" s="71"/>
      <c r="Q12" s="71"/>
      <c r="R12" s="71"/>
      <c r="S12" s="71"/>
      <c r="T12" s="71"/>
      <c r="U12" s="33"/>
      <c r="V12" s="33"/>
      <c r="W12" s="33"/>
      <c r="X12" s="85"/>
      <c r="Y12" s="91"/>
    </row>
    <row r="13" s="3" customFormat="1" ht="24.95" customHeight="1" spans="1:25">
      <c r="A13" s="28">
        <f t="shared" ref="A13:A31" si="2">A12+1</f>
        <v>3</v>
      </c>
      <c r="B13" s="34"/>
      <c r="C13" s="35"/>
      <c r="D13" s="31"/>
      <c r="E13" s="33"/>
      <c r="F13" s="33"/>
      <c r="G13" s="33"/>
      <c r="H13" s="33"/>
      <c r="I13" s="33"/>
      <c r="J13" s="33"/>
      <c r="K13" s="33"/>
      <c r="L13" s="33"/>
      <c r="M13" s="70"/>
      <c r="N13" s="71"/>
      <c r="O13" s="71"/>
      <c r="P13" s="71"/>
      <c r="Q13" s="71"/>
      <c r="R13" s="71"/>
      <c r="S13" s="33"/>
      <c r="T13" s="71"/>
      <c r="U13" s="33"/>
      <c r="V13" s="33"/>
      <c r="W13" s="33"/>
      <c r="X13" s="86"/>
      <c r="Y13" s="91"/>
    </row>
    <row r="14" s="2" customFormat="1" ht="24.95" customHeight="1" spans="1:25">
      <c r="A14" s="28">
        <f t="shared" si="2"/>
        <v>4</v>
      </c>
      <c r="B14" s="34"/>
      <c r="C14" s="35"/>
      <c r="D14" s="36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71"/>
      <c r="U14" s="33"/>
      <c r="V14" s="33"/>
      <c r="W14" s="33"/>
      <c r="X14" s="85"/>
      <c r="Y14" s="91"/>
    </row>
    <row r="15" s="3" customFormat="1" ht="24.95" customHeight="1" spans="1:25">
      <c r="A15" s="28">
        <f t="shared" si="2"/>
        <v>5</v>
      </c>
      <c r="B15" s="32"/>
      <c r="C15" s="30"/>
      <c r="D15" s="31"/>
      <c r="E15" s="33"/>
      <c r="F15" s="33"/>
      <c r="G15" s="33"/>
      <c r="H15" s="33"/>
      <c r="I15" s="33"/>
      <c r="J15" s="33"/>
      <c r="K15" s="33"/>
      <c r="L15" s="33"/>
      <c r="M15" s="70"/>
      <c r="N15" s="33"/>
      <c r="O15" s="33"/>
      <c r="P15" s="71"/>
      <c r="Q15" s="71"/>
      <c r="R15" s="71"/>
      <c r="S15" s="71"/>
      <c r="T15" s="71"/>
      <c r="U15" s="71"/>
      <c r="V15" s="71"/>
      <c r="W15" s="71"/>
      <c r="X15" s="85"/>
      <c r="Y15" s="91"/>
    </row>
    <row r="16" s="3" customFormat="1" ht="24.95" customHeight="1" spans="1:25">
      <c r="A16" s="28">
        <f t="shared" si="2"/>
        <v>6</v>
      </c>
      <c r="B16" s="34"/>
      <c r="C16" s="35"/>
      <c r="D16" s="36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71"/>
      <c r="T16" s="71"/>
      <c r="U16" s="33"/>
      <c r="V16" s="33"/>
      <c r="W16" s="33"/>
      <c r="X16" s="86"/>
      <c r="Y16" s="91"/>
    </row>
    <row r="17" s="3" customFormat="1" ht="24.95" customHeight="1" spans="1:25">
      <c r="A17" s="28">
        <f t="shared" si="2"/>
        <v>7</v>
      </c>
      <c r="B17" s="32"/>
      <c r="C17" s="30"/>
      <c r="D17" s="37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85"/>
      <c r="Y17" s="91"/>
    </row>
    <row r="18" s="3" customFormat="1" ht="24.95" customHeight="1" spans="1:25">
      <c r="A18" s="28">
        <f t="shared" si="2"/>
        <v>8</v>
      </c>
      <c r="B18" s="38"/>
      <c r="C18" s="39"/>
      <c r="D18" s="36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85"/>
      <c r="Y18" s="91"/>
    </row>
    <row r="19" s="3" customFormat="1" ht="24.95" customHeight="1" spans="1:25">
      <c r="A19" s="28">
        <f t="shared" si="2"/>
        <v>9</v>
      </c>
      <c r="B19" s="40" t="s">
        <v>66</v>
      </c>
      <c r="C19" s="41"/>
      <c r="D19" s="42">
        <f t="shared" ref="D19:M19" si="3">SUM(D11:D18)</f>
        <v>61.2</v>
      </c>
      <c r="E19" s="33">
        <f t="shared" si="3"/>
        <v>0.0612</v>
      </c>
      <c r="F19" s="33">
        <f t="shared" si="3"/>
        <v>0.0612</v>
      </c>
      <c r="G19" s="33">
        <f t="shared" si="3"/>
        <v>0.0612</v>
      </c>
      <c r="H19" s="33">
        <f t="shared" si="3"/>
        <v>0.0612</v>
      </c>
      <c r="I19" s="72">
        <f t="shared" si="3"/>
        <v>0.0612</v>
      </c>
      <c r="J19" s="72">
        <f t="shared" si="3"/>
        <v>0.0612</v>
      </c>
      <c r="K19" s="72">
        <f t="shared" si="3"/>
        <v>0.0612</v>
      </c>
      <c r="L19" s="72">
        <f t="shared" si="3"/>
        <v>0.0612</v>
      </c>
      <c r="M19" s="70">
        <f t="shared" si="3"/>
        <v>204</v>
      </c>
      <c r="N19" s="71"/>
      <c r="O19" s="71"/>
      <c r="P19" s="71">
        <f t="shared" ref="P19:W19" si="4">SUM(P11:P18)</f>
        <v>61.2</v>
      </c>
      <c r="Q19" s="71">
        <f t="shared" si="4"/>
        <v>15.3</v>
      </c>
      <c r="R19" s="71">
        <f t="shared" si="4"/>
        <v>2.4</v>
      </c>
      <c r="S19" s="71">
        <f t="shared" si="4"/>
        <v>2.76</v>
      </c>
      <c r="T19" s="71">
        <f t="shared" si="4"/>
        <v>44.25</v>
      </c>
      <c r="U19" s="71">
        <f t="shared" si="4"/>
        <v>0.72</v>
      </c>
      <c r="V19" s="71">
        <f t="shared" si="4"/>
        <v>15.84</v>
      </c>
      <c r="W19" s="71">
        <f t="shared" si="4"/>
        <v>102.24</v>
      </c>
      <c r="X19" s="85"/>
      <c r="Y19" s="91"/>
    </row>
    <row r="20" s="2" customFormat="1" ht="24.95" customHeight="1" spans="1:25">
      <c r="A20" s="28">
        <f t="shared" si="2"/>
        <v>10</v>
      </c>
      <c r="B20" s="38"/>
      <c r="C20" s="43"/>
      <c r="D20" s="3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85"/>
      <c r="Y20" s="91"/>
    </row>
    <row r="21" s="2" customFormat="1" ht="24.95" customHeight="1" spans="1:25">
      <c r="A21" s="28">
        <f t="shared" si="2"/>
        <v>11</v>
      </c>
      <c r="B21" s="44"/>
      <c r="C21" s="43"/>
      <c r="D21" s="36"/>
      <c r="E21" s="33"/>
      <c r="F21" s="33"/>
      <c r="G21" s="45" t="s">
        <v>67</v>
      </c>
      <c r="H21" s="46">
        <v>49395</v>
      </c>
      <c r="I21" s="73"/>
      <c r="J21" s="74" t="s">
        <v>68</v>
      </c>
      <c r="K21" s="75"/>
      <c r="L21" s="75"/>
      <c r="M21" s="75"/>
      <c r="N21" s="75"/>
      <c r="O21" s="75"/>
      <c r="P21" s="76"/>
      <c r="Q21" s="33"/>
      <c r="R21" s="33"/>
      <c r="S21" s="33"/>
      <c r="T21" s="33"/>
      <c r="U21" s="33"/>
      <c r="V21" s="33"/>
      <c r="W21" s="33"/>
      <c r="X21" s="85"/>
      <c r="Y21" s="91"/>
    </row>
    <row r="22" s="2" customFormat="1" ht="24.95" customHeight="1" spans="1:25">
      <c r="A22" s="28">
        <f t="shared" si="2"/>
        <v>12</v>
      </c>
      <c r="B22" s="44"/>
      <c r="C22" s="43"/>
      <c r="D22" s="36"/>
      <c r="E22" s="33"/>
      <c r="F22" s="33"/>
      <c r="G22" s="45" t="s">
        <v>69</v>
      </c>
      <c r="H22" s="46">
        <v>49945</v>
      </c>
      <c r="I22" s="73"/>
      <c r="J22" s="74" t="s">
        <v>70</v>
      </c>
      <c r="K22" s="75"/>
      <c r="L22" s="75"/>
      <c r="M22" s="75"/>
      <c r="N22" s="75"/>
      <c r="O22" s="75"/>
      <c r="P22" s="76"/>
      <c r="Q22" s="33"/>
      <c r="R22" s="33"/>
      <c r="S22" s="33"/>
      <c r="T22" s="33"/>
      <c r="U22" s="33"/>
      <c r="V22" s="33"/>
      <c r="W22" s="33"/>
      <c r="X22" s="85"/>
      <c r="Y22" s="91"/>
    </row>
    <row r="23" s="2" customFormat="1" ht="24.95" customHeight="1" spans="1:25">
      <c r="A23" s="28">
        <f t="shared" si="2"/>
        <v>13</v>
      </c>
      <c r="B23" s="47"/>
      <c r="C23" s="48"/>
      <c r="D23" s="36"/>
      <c r="E23" s="33"/>
      <c r="F23" s="33"/>
      <c r="G23" s="45" t="s">
        <v>71</v>
      </c>
      <c r="H23" s="46">
        <v>50660</v>
      </c>
      <c r="I23" s="73"/>
      <c r="J23" s="74" t="s">
        <v>68</v>
      </c>
      <c r="K23" s="75"/>
      <c r="L23" s="75"/>
      <c r="M23" s="75"/>
      <c r="N23" s="75"/>
      <c r="O23" s="75"/>
      <c r="P23" s="76"/>
      <c r="Q23" s="33"/>
      <c r="R23" s="33"/>
      <c r="S23" s="33"/>
      <c r="T23" s="33"/>
      <c r="U23" s="33"/>
      <c r="V23" s="33"/>
      <c r="W23" s="33"/>
      <c r="X23" s="85"/>
      <c r="Y23" s="91"/>
    </row>
    <row r="24" s="2" customFormat="1" ht="24.95" customHeight="1" spans="1:25">
      <c r="A24" s="28">
        <f t="shared" si="2"/>
        <v>14</v>
      </c>
      <c r="B24" s="38"/>
      <c r="C24" s="39"/>
      <c r="D24" s="36"/>
      <c r="E24" s="36"/>
      <c r="F24" s="33"/>
      <c r="G24" s="45" t="s">
        <v>72</v>
      </c>
      <c r="H24" s="46">
        <v>51040</v>
      </c>
      <c r="I24" s="73"/>
      <c r="J24" s="74" t="s">
        <v>73</v>
      </c>
      <c r="K24" s="75"/>
      <c r="L24" s="75"/>
      <c r="M24" s="75"/>
      <c r="N24" s="75"/>
      <c r="O24" s="75"/>
      <c r="P24" s="76"/>
      <c r="Q24" s="33"/>
      <c r="R24" s="33"/>
      <c r="S24" s="33"/>
      <c r="T24" s="33"/>
      <c r="U24" s="33"/>
      <c r="V24" s="33"/>
      <c r="W24" s="33"/>
      <c r="X24" s="85"/>
      <c r="Y24" s="91"/>
    </row>
    <row r="25" s="2" customFormat="1" ht="24.95" customHeight="1" spans="1:25">
      <c r="A25" s="28">
        <f t="shared" si="2"/>
        <v>15</v>
      </c>
      <c r="B25" s="49"/>
      <c r="C25" s="50"/>
      <c r="D25" s="36"/>
      <c r="E25" s="33"/>
      <c r="F25" s="33"/>
      <c r="G25" s="45" t="s">
        <v>74</v>
      </c>
      <c r="H25" s="46">
        <v>51416</v>
      </c>
      <c r="I25" s="73"/>
      <c r="J25" s="74" t="s">
        <v>75</v>
      </c>
      <c r="K25" s="75"/>
      <c r="L25" s="75"/>
      <c r="M25" s="75"/>
      <c r="N25" s="75"/>
      <c r="O25" s="75"/>
      <c r="P25" s="76"/>
      <c r="Q25" s="33"/>
      <c r="R25" s="33"/>
      <c r="S25" s="33"/>
      <c r="T25" s="33"/>
      <c r="U25" s="33"/>
      <c r="V25" s="33"/>
      <c r="W25" s="33"/>
      <c r="X25" s="85"/>
      <c r="Y25" s="91"/>
    </row>
    <row r="26" s="2" customFormat="1" ht="24.95" customHeight="1" spans="1:25">
      <c r="A26" s="28">
        <f t="shared" si="2"/>
        <v>16</v>
      </c>
      <c r="B26" s="38"/>
      <c r="C26" s="39"/>
      <c r="D26" s="36"/>
      <c r="E26" s="33"/>
      <c r="F26" s="33"/>
      <c r="G26" s="45" t="s">
        <v>76</v>
      </c>
      <c r="H26" s="46">
        <v>51782.892</v>
      </c>
      <c r="I26" s="73"/>
      <c r="J26" s="74" t="s">
        <v>75</v>
      </c>
      <c r="K26" s="75"/>
      <c r="L26" s="75"/>
      <c r="M26" s="75"/>
      <c r="N26" s="75"/>
      <c r="O26" s="75"/>
      <c r="P26" s="76"/>
      <c r="Q26" s="33"/>
      <c r="R26" s="33"/>
      <c r="S26" s="33"/>
      <c r="T26" s="33"/>
      <c r="U26" s="33"/>
      <c r="V26" s="33"/>
      <c r="W26" s="33"/>
      <c r="X26" s="87"/>
      <c r="Y26" s="91"/>
    </row>
    <row r="27" s="2" customFormat="1" ht="24.95" customHeight="1" spans="1:25">
      <c r="A27" s="28">
        <f t="shared" si="2"/>
        <v>17</v>
      </c>
      <c r="B27" s="38"/>
      <c r="C27" s="51"/>
      <c r="D27" s="37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87"/>
      <c r="Y27" s="91"/>
    </row>
    <row r="28" s="2" customFormat="1" ht="24.95" customHeight="1" spans="1:25">
      <c r="A28" s="28">
        <f t="shared" si="2"/>
        <v>18</v>
      </c>
      <c r="B28" s="38"/>
      <c r="C28" s="51"/>
      <c r="D28" s="37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87"/>
      <c r="Y28" s="91"/>
    </row>
    <row r="29" s="2" customFormat="1" ht="24.95" customHeight="1" spans="1:25">
      <c r="A29" s="28">
        <f t="shared" si="2"/>
        <v>19</v>
      </c>
      <c r="B29" s="44"/>
      <c r="C29" s="52"/>
      <c r="D29" s="37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87"/>
      <c r="Y29" s="91"/>
    </row>
    <row r="30" s="2" customFormat="1" ht="24.95" customHeight="1" spans="1:25">
      <c r="A30" s="28">
        <f t="shared" si="2"/>
        <v>20</v>
      </c>
      <c r="B30" s="29"/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84"/>
      <c r="Y30" s="91"/>
    </row>
    <row r="31" s="2" customFormat="1" ht="23.1" customHeight="1" spans="1:25">
      <c r="A31" s="53">
        <f t="shared" si="2"/>
        <v>21</v>
      </c>
      <c r="B31" s="54"/>
      <c r="C31" s="55"/>
      <c r="D31" s="56"/>
      <c r="E31" s="57"/>
      <c r="F31" s="57"/>
      <c r="G31" s="57"/>
      <c r="H31" s="56"/>
      <c r="I31" s="56"/>
      <c r="J31" s="56"/>
      <c r="K31" s="56"/>
      <c r="L31" s="56"/>
      <c r="M31" s="56"/>
      <c r="N31" s="77"/>
      <c r="O31" s="57"/>
      <c r="P31" s="57"/>
      <c r="Q31" s="57"/>
      <c r="R31" s="57"/>
      <c r="S31" s="57"/>
      <c r="T31" s="57"/>
      <c r="U31" s="57"/>
      <c r="V31" s="57"/>
      <c r="W31" s="57"/>
      <c r="X31" s="88"/>
      <c r="Y31" s="58"/>
    </row>
    <row r="32" s="4" customFormat="1" ht="27" customHeight="1" spans="1:24">
      <c r="A32" s="58"/>
      <c r="B32" s="59" t="s">
        <v>77</v>
      </c>
      <c r="C32" s="60"/>
      <c r="D32" s="60"/>
      <c r="E32" s="60"/>
      <c r="F32" s="60"/>
      <c r="G32" s="60"/>
      <c r="H32" s="60"/>
      <c r="I32" s="60"/>
      <c r="J32" s="59" t="s">
        <v>78</v>
      </c>
      <c r="K32" s="60"/>
      <c r="L32" s="60"/>
      <c r="M32" s="59"/>
      <c r="N32" s="59"/>
      <c r="O32" s="60"/>
      <c r="P32" s="60"/>
      <c r="Q32" s="60"/>
      <c r="R32" s="60"/>
      <c r="S32" s="60"/>
      <c r="T32" s="60"/>
      <c r="U32" s="60"/>
      <c r="V32" s="59" t="s">
        <v>79</v>
      </c>
      <c r="W32" s="89"/>
      <c r="X32" s="90"/>
    </row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  <row r="56" s="4" customFormat="1" ht="12"/>
    <row r="57" s="4" customFormat="1" ht="12"/>
    <row r="58" s="4" customFormat="1" ht="12"/>
    <row r="59" s="4" customFormat="1" ht="12"/>
    <row r="60" s="4" customFormat="1" ht="12"/>
    <row r="61" s="4" customFormat="1" ht="12"/>
    <row r="62" s="4" customFormat="1" ht="12"/>
    <row r="63" s="4" customFormat="1" ht="12"/>
    <row r="64" s="4" customFormat="1" ht="12"/>
    <row r="65" s="4" customFormat="1" ht="12"/>
    <row r="66" s="4" customFormat="1" ht="12"/>
    <row r="67" s="4" customFormat="1" ht="12"/>
    <row r="68" s="4" customFormat="1" ht="12"/>
    <row r="69" s="4" customFormat="1" ht="12"/>
    <row r="70" s="4" customFormat="1" ht="12"/>
    <row r="71" s="4" customFormat="1" ht="12"/>
    <row r="72" s="4" customFormat="1" ht="12"/>
    <row r="73" s="4" customFormat="1" ht="12"/>
    <row r="74" s="4" customFormat="1" ht="12"/>
    <row r="75" s="4" customFormat="1" ht="12"/>
    <row r="76" s="4" customFormat="1" ht="12"/>
    <row r="77" s="4" customFormat="1" ht="12"/>
    <row r="78" s="4" customFormat="1" ht="12"/>
    <row r="79" s="4" customFormat="1" ht="12"/>
    <row r="80" s="4" customFormat="1" ht="12"/>
    <row r="81" s="4" customFormat="1" ht="12"/>
    <row r="82" s="4" customFormat="1" ht="12"/>
    <row r="83" s="4" customFormat="1" ht="12"/>
    <row r="84" s="4" customFormat="1" ht="12"/>
    <row r="85" s="4" customFormat="1" ht="12"/>
    <row r="86" s="4" customFormat="1" ht="12"/>
    <row r="87" s="4" customFormat="1" ht="12"/>
    <row r="88" s="4" customFormat="1" ht="12"/>
    <row r="89" s="4" customFormat="1" ht="12"/>
    <row r="90" s="4" customFormat="1" ht="12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  <row r="99" s="4" customFormat="1" ht="12"/>
    <row r="100" s="4" customFormat="1" ht="12"/>
    <row r="101" s="4" customFormat="1" ht="12"/>
    <row r="102" s="4" customFormat="1" ht="12"/>
    <row r="103" s="4" customFormat="1" ht="12"/>
    <row r="104" s="4" customFormat="1" ht="12"/>
    <row r="105" s="4" customFormat="1" ht="12"/>
    <row r="106" s="4" customFormat="1" ht="12"/>
    <row r="107" s="4" customFormat="1" ht="12"/>
    <row r="108" s="4" customFormat="1" ht="12"/>
    <row r="109" s="4" customFormat="1" ht="12"/>
    <row r="110" s="4" customFormat="1" ht="12"/>
    <row r="111" s="4" customFormat="1" ht="12"/>
    <row r="112" s="4" customFormat="1" ht="12"/>
    <row r="113" s="4" customFormat="1" ht="12"/>
    <row r="114" s="4" customFormat="1" ht="12"/>
    <row r="115" s="4" customFormat="1" ht="12"/>
    <row r="116" s="4" customFormat="1" ht="12"/>
    <row r="117" s="4" customFormat="1" ht="12"/>
    <row r="118" s="4" customFormat="1" ht="12"/>
    <row r="119" s="4" customFormat="1" ht="12"/>
    <row r="120" s="4" customFormat="1" ht="12"/>
    <row r="121" s="4" customFormat="1" ht="12"/>
    <row r="122" s="4" customFormat="1" ht="12"/>
    <row r="123" s="4" customFormat="1" ht="12"/>
    <row r="124" s="4" customFormat="1" ht="12"/>
    <row r="125" s="4" customFormat="1" ht="12"/>
    <row r="126" s="4" customFormat="1" ht="12"/>
    <row r="127" s="4" customFormat="1" ht="12"/>
    <row r="128" s="4" customFormat="1" ht="12"/>
    <row r="129" s="4" customFormat="1" ht="12"/>
    <row r="130" s="4" customFormat="1" ht="12"/>
    <row r="131" s="4" customFormat="1" ht="12"/>
    <row r="132" s="4" customFormat="1" ht="12"/>
    <row r="133" s="4" customFormat="1" ht="12"/>
    <row r="134" s="4" customFormat="1" ht="12"/>
    <row r="135" s="4" customFormat="1" ht="12"/>
    <row r="136" s="4" customFormat="1" ht="12"/>
    <row r="137" s="4" customFormat="1" ht="12"/>
    <row r="138" s="4" customFormat="1" ht="12"/>
    <row r="139" s="4" customFormat="1" ht="12"/>
    <row r="140" s="4" customFormat="1" ht="12"/>
    <row r="141" s="4" customFormat="1" ht="12"/>
    <row r="142" s="4" customFormat="1" ht="12"/>
    <row r="143" s="4" customFormat="1" ht="12"/>
    <row r="144" s="4" customFormat="1" ht="12"/>
    <row r="145" s="4" customFormat="1" ht="12"/>
    <row r="146" s="4" customFormat="1" ht="12"/>
    <row r="147" s="4" customFormat="1" ht="12"/>
    <row r="148" s="4" customFormat="1" ht="12"/>
    <row r="149" s="4" customFormat="1" ht="12"/>
    <row r="150" s="4" customFormat="1" ht="12"/>
    <row r="151" s="4" customFormat="1" ht="12"/>
    <row r="152" s="4" customFormat="1" ht="12"/>
    <row r="153" s="4" customFormat="1" ht="12"/>
    <row r="154" s="4" customFormat="1" ht="12"/>
    <row r="155" s="4" customFormat="1" ht="12"/>
    <row r="156" s="4" customFormat="1" ht="12"/>
    <row r="157" s="4" customFormat="1" ht="12"/>
    <row r="158" s="4" customFormat="1" ht="12"/>
    <row r="159" s="4" customFormat="1" ht="12"/>
    <row r="160" s="4" customFormat="1" ht="12"/>
    <row r="161" s="4" customFormat="1" ht="12"/>
    <row r="162" s="4" customFormat="1" ht="12"/>
    <row r="163" s="4" customFormat="1" ht="12"/>
    <row r="164" s="4" customFormat="1" ht="12"/>
    <row r="165" s="4" customFormat="1" ht="12"/>
    <row r="166" s="4" customFormat="1" ht="12"/>
    <row r="167" s="4" customFormat="1" ht="12"/>
    <row r="168" s="4" customFormat="1" ht="12"/>
    <row r="169" s="4" customFormat="1" ht="12"/>
    <row r="170" s="4" customFormat="1" ht="12"/>
    <row r="171" s="4" customFormat="1" ht="12"/>
    <row r="172" s="4" customFormat="1" ht="12"/>
    <row r="173" s="4" customFormat="1" ht="12"/>
    <row r="174" s="4" customFormat="1" ht="12"/>
    <row r="175" s="4" customFormat="1" ht="12"/>
    <row r="176" s="4" customFormat="1" ht="12"/>
    <row r="177" s="4" customFormat="1" ht="12"/>
    <row r="178" s="4" customFormat="1" ht="12"/>
    <row r="179" s="4" customFormat="1" ht="12"/>
    <row r="180" s="4" customFormat="1" ht="12"/>
    <row r="181" s="4" customFormat="1" ht="12"/>
    <row r="182" s="4" customFormat="1" ht="12"/>
    <row r="183" s="4" customFormat="1" ht="12"/>
    <row r="184" s="4" customFormat="1" ht="12"/>
    <row r="185" s="4" customFormat="1" ht="12"/>
    <row r="186" s="4" customFormat="1" ht="12"/>
    <row r="187" s="4" customFormat="1" ht="12"/>
    <row r="188" s="4" customFormat="1" ht="12"/>
    <row r="189" s="4" customFormat="1" ht="12"/>
    <row r="190" s="4" customFormat="1" ht="12"/>
    <row r="191" s="4" customFormat="1" ht="12"/>
    <row r="192" s="4" customFormat="1" ht="12"/>
    <row r="193" s="4" customFormat="1" ht="12"/>
    <row r="194" s="4" customFormat="1" ht="12"/>
    <row r="195" s="4" customFormat="1" ht="12"/>
    <row r="196" s="4" customFormat="1" ht="12"/>
    <row r="197" s="4" customFormat="1" ht="12"/>
    <row r="198" s="4" customFormat="1" ht="12"/>
    <row r="199" s="4" customFormat="1" ht="12"/>
    <row r="200" s="4" customFormat="1" ht="12"/>
    <row r="201" s="4" customFormat="1" ht="12"/>
    <row r="202" s="4" customFormat="1" ht="12"/>
    <row r="203" s="4" customFormat="1" ht="12"/>
    <row r="204" s="4" customFormat="1" ht="12"/>
    <row r="205" s="4" customFormat="1" ht="12"/>
    <row r="206" s="4" customFormat="1" ht="12"/>
    <row r="207" s="4" customFormat="1" ht="12"/>
    <row r="208" s="4" customFormat="1" ht="12"/>
    <row r="209" s="4" customFormat="1" ht="12"/>
    <row r="210" s="4" customFormat="1" ht="12"/>
    <row r="211" s="4" customFormat="1" ht="12"/>
    <row r="212" s="4" customFormat="1" ht="12"/>
    <row r="213" s="4" customFormat="1" ht="12"/>
    <row r="214" s="4" customFormat="1" ht="12"/>
    <row r="215" s="4" customFormat="1" ht="12"/>
    <row r="216" s="4" customFormat="1" ht="12"/>
    <row r="217" s="4" customFormat="1" ht="12"/>
    <row r="218" s="4" customFormat="1" ht="12"/>
    <row r="219" s="4" customFormat="1" ht="12"/>
    <row r="220" s="4" customFormat="1" ht="12"/>
    <row r="221" s="4" customFormat="1" ht="12"/>
    <row r="222" s="4" customFormat="1" ht="12"/>
    <row r="223" s="4" customFormat="1" ht="12"/>
    <row r="224" s="4" customFormat="1" ht="12"/>
    <row r="225" s="4" customFormat="1" ht="12"/>
    <row r="226" s="4" customFormat="1" ht="12"/>
    <row r="227" s="4" customFormat="1" ht="12"/>
    <row r="228" s="4" customFormat="1" ht="12"/>
    <row r="229" s="4" customFormat="1" ht="12"/>
    <row r="230" s="4" customFormat="1" ht="12"/>
    <row r="231" s="4" customFormat="1" ht="12"/>
    <row r="232" s="4" customFormat="1" ht="12"/>
    <row r="233" s="4" customFormat="1" ht="12"/>
    <row r="234" s="4" customFormat="1" ht="12"/>
    <row r="235" s="4" customFormat="1" ht="12"/>
    <row r="236" s="4" customFormat="1" ht="12"/>
    <row r="237" s="4" customFormat="1" ht="12"/>
    <row r="238" s="4" customFormat="1" ht="12"/>
    <row r="239" s="4" customFormat="1" ht="12"/>
    <row r="240" s="4" customFormat="1" ht="12"/>
    <row r="241" s="4" customFormat="1" ht="12"/>
    <row r="242" s="4" customFormat="1" ht="12"/>
    <row r="243" s="4" customFormat="1" ht="12"/>
    <row r="244" s="4" customFormat="1" ht="12"/>
    <row r="245" s="4" customFormat="1" ht="12"/>
    <row r="246" s="4" customFormat="1" ht="12"/>
    <row r="247" s="4" customFormat="1" ht="12"/>
    <row r="248" s="4" customFormat="1" ht="12"/>
    <row r="249" s="4" customFormat="1" ht="12"/>
    <row r="250" s="4" customFormat="1" ht="12"/>
    <row r="251" s="4" customFormat="1" ht="12"/>
    <row r="252" s="4" customFormat="1" ht="12"/>
    <row r="253" s="4" customFormat="1" ht="12"/>
    <row r="254" s="4" customFormat="1" ht="12"/>
    <row r="255" s="4" customFormat="1" ht="12"/>
    <row r="256" s="4" customFormat="1" ht="12"/>
    <row r="257" s="4" customFormat="1" ht="12"/>
    <row r="258" s="4" customFormat="1" ht="12"/>
    <row r="259" s="4" customFormat="1" ht="12"/>
    <row r="260" s="4" customFormat="1" ht="12"/>
    <row r="261" s="4" customFormat="1" ht="12"/>
    <row r="262" s="4" customFormat="1" ht="12"/>
    <row r="263" s="4" customFormat="1" ht="12"/>
    <row r="264" s="4" customFormat="1" ht="12"/>
    <row r="265" s="4" customFormat="1" ht="12"/>
    <row r="266" s="4" customFormat="1" ht="12"/>
    <row r="267" s="4" customFormat="1" ht="12"/>
    <row r="268" s="4" customFormat="1" ht="12"/>
    <row r="269" s="4" customFormat="1" ht="12"/>
    <row r="270" s="4" customFormat="1" ht="12"/>
    <row r="271" s="4" customFormat="1" ht="12"/>
    <row r="272" s="4" customFormat="1" ht="12"/>
    <row r="273" s="4" customFormat="1" ht="12"/>
    <row r="274" s="4" customFormat="1" ht="12"/>
    <row r="275" s="4" customFormat="1" ht="12"/>
    <row r="276" s="4" customFormat="1" ht="12"/>
    <row r="277" s="4" customFormat="1" ht="12"/>
    <row r="278" s="4" customFormat="1" ht="12"/>
    <row r="279" s="4" customFormat="1" ht="12"/>
    <row r="280" s="4" customFormat="1" ht="12"/>
    <row r="281" s="4" customFormat="1" ht="12"/>
    <row r="282" s="4" customFormat="1" ht="12"/>
    <row r="283" s="4" customFormat="1" ht="12"/>
    <row r="284" s="4" customFormat="1" ht="12"/>
    <row r="285" s="4" customFormat="1" ht="12"/>
    <row r="286" s="4" customFormat="1" ht="12"/>
    <row r="287" s="4" customFormat="1" ht="12"/>
    <row r="288" s="4" customFormat="1" ht="12"/>
    <row r="289" s="4" customFormat="1" ht="12"/>
    <row r="290" s="4" customFormat="1" ht="12"/>
    <row r="291" s="4" customFormat="1" ht="12"/>
    <row r="292" s="4" customFormat="1" ht="12"/>
    <row r="293" s="4" customFormat="1" ht="12"/>
    <row r="294" s="4" customFormat="1" ht="12"/>
    <row r="295" s="4" customFormat="1" ht="12"/>
    <row r="296" s="4" customFormat="1" ht="12"/>
    <row r="297" s="4" customFormat="1" ht="12"/>
    <row r="298" s="4" customFormat="1" ht="12"/>
    <row r="299" s="4" customFormat="1" ht="12"/>
    <row r="300" s="4" customFormat="1" ht="12"/>
    <row r="301" s="4" customFormat="1" ht="12"/>
    <row r="302" s="4" customFormat="1" ht="12"/>
    <row r="303" s="4" customFormat="1" ht="12"/>
    <row r="304" s="4" customFormat="1" ht="12"/>
    <row r="305" s="4" customFormat="1" ht="12"/>
    <row r="306" s="4" customFormat="1" ht="12"/>
    <row r="307" s="4" customFormat="1" ht="12"/>
    <row r="308" s="4" customFormat="1" ht="12"/>
    <row r="309" s="4" customFormat="1" ht="12"/>
    <row r="310" s="4" customFormat="1" ht="12"/>
    <row r="311" s="4" customFormat="1" ht="12"/>
    <row r="312" s="4" customFormat="1" ht="12"/>
    <row r="313" s="4" customFormat="1" ht="12"/>
    <row r="314" s="4" customFormat="1" ht="12"/>
    <row r="315" s="4" customFormat="1" ht="12"/>
    <row r="316" s="4" customFormat="1" ht="12"/>
    <row r="317" s="4" customFormat="1" ht="12"/>
    <row r="318" s="4" customFormat="1" ht="12"/>
    <row r="319" s="4" customFormat="1" ht="12"/>
    <row r="320" s="4" customFormat="1" ht="12"/>
    <row r="321" s="4" customFormat="1" ht="12"/>
    <row r="322" s="4" customFormat="1" ht="12"/>
    <row r="323" s="4" customFormat="1" ht="12"/>
    <row r="324" s="4" customFormat="1" ht="12"/>
    <row r="325" s="4" customFormat="1" ht="12"/>
    <row r="326" s="4" customFormat="1" ht="12"/>
    <row r="327" s="4" customFormat="1" ht="12"/>
    <row r="328" s="4" customFormat="1" ht="12"/>
    <row r="329" s="4" customFormat="1" ht="12"/>
    <row r="330" s="4" customFormat="1" ht="12"/>
    <row r="331" s="4" customFormat="1" ht="12"/>
    <row r="332" s="4" customFormat="1" ht="12"/>
    <row r="333" s="4" customFormat="1" ht="12"/>
    <row r="334" s="4" customFormat="1" ht="12"/>
    <row r="335" s="4" customFormat="1" ht="12"/>
    <row r="336" s="4" customFormat="1" ht="12"/>
    <row r="337" s="4" customFormat="1" ht="12"/>
    <row r="338" s="4" customFormat="1" ht="12"/>
    <row r="339" s="4" customFormat="1" ht="12"/>
    <row r="340" s="4" customFormat="1" ht="12"/>
    <row r="341" s="4" customFormat="1" ht="12"/>
    <row r="342" s="4" customFormat="1" ht="12"/>
    <row r="343" s="4" customFormat="1" ht="12"/>
    <row r="344" s="4" customFormat="1" ht="12"/>
    <row r="345" s="4" customFormat="1" ht="12"/>
    <row r="346" s="4" customFormat="1" ht="12"/>
    <row r="347" s="4" customFormat="1" ht="12"/>
    <row r="348" s="4" customFormat="1" ht="12"/>
    <row r="349" s="4" customFormat="1" ht="12"/>
    <row r="350" s="4" customFormat="1" ht="12"/>
    <row r="351" s="4" customFormat="1" ht="12"/>
    <row r="352" s="4" customFormat="1" ht="12"/>
    <row r="353" s="4" customFormat="1" ht="12"/>
    <row r="354" s="4" customFormat="1" ht="12"/>
    <row r="355" s="4" customFormat="1" ht="12"/>
    <row r="356" s="4" customFormat="1" ht="12"/>
    <row r="357" s="4" customFormat="1" ht="12"/>
    <row r="358" s="4" customFormat="1" ht="12"/>
    <row r="359" s="4" customFormat="1" ht="12"/>
    <row r="360" s="4" customFormat="1" ht="12"/>
    <row r="361" s="4" customFormat="1" ht="12"/>
    <row r="362" s="4" customFormat="1" ht="12"/>
    <row r="363" s="4" customFormat="1" ht="12"/>
    <row r="364" s="4" customFormat="1" ht="12"/>
    <row r="365" s="4" customFormat="1" ht="12"/>
    <row r="366" s="4" customFormat="1" ht="12"/>
    <row r="367" s="4" customFormat="1" ht="12"/>
    <row r="368" s="4" customFormat="1" ht="12"/>
    <row r="369" s="4" customFormat="1" ht="12"/>
    <row r="370" s="4" customFormat="1" ht="12"/>
    <row r="371" s="4" customFormat="1" ht="12"/>
    <row r="372" s="4" customFormat="1" ht="12"/>
    <row r="373" s="4" customFormat="1" ht="12"/>
    <row r="374" s="4" customFormat="1" ht="12"/>
    <row r="375" s="4" customFormat="1" ht="12"/>
    <row r="376" s="4" customFormat="1" ht="12"/>
    <row r="377" s="4" customFormat="1" ht="12"/>
    <row r="378" s="4" customFormat="1" ht="12"/>
    <row r="379" s="4" customFormat="1" ht="12"/>
    <row r="380" s="4" customFormat="1" ht="12"/>
    <row r="381" s="4" customFormat="1" ht="12"/>
    <row r="382" s="4" customFormat="1" ht="12"/>
    <row r="383" s="4" customFormat="1" ht="12"/>
    <row r="384" s="4" customFormat="1" ht="12"/>
    <row r="385" s="4" customFormat="1" ht="12"/>
    <row r="386" s="4" customFormat="1" ht="12"/>
    <row r="387" s="4" customFormat="1" ht="12"/>
    <row r="388" s="4" customFormat="1" ht="12"/>
    <row r="389" s="4" customFormat="1" ht="12"/>
    <row r="390" s="4" customFormat="1" ht="12"/>
    <row r="391" s="4" customFormat="1" ht="12"/>
    <row r="392" s="4" customFormat="1" ht="12"/>
    <row r="393" s="4" customFormat="1" ht="12"/>
    <row r="394" s="4" customFormat="1" ht="12"/>
    <row r="395" s="4" customFormat="1" ht="12"/>
    <row r="396" s="4" customFormat="1" ht="12"/>
    <row r="397" s="4" customFormat="1" ht="12"/>
    <row r="398" s="4" customFormat="1" ht="12"/>
    <row r="399" s="4" customFormat="1" ht="12"/>
    <row r="400" s="4" customFormat="1" ht="12"/>
    <row r="401" s="4" customFormat="1" ht="12"/>
    <row r="402" s="4" customFormat="1" ht="12"/>
    <row r="403" s="4" customFormat="1" ht="12"/>
    <row r="404" s="4" customFormat="1" ht="12"/>
    <row r="405" s="4" customFormat="1" ht="12"/>
    <row r="406" s="4" customFormat="1" ht="12"/>
    <row r="407" s="4" customFormat="1" ht="12"/>
    <row r="408" s="4" customFormat="1" ht="12"/>
    <row r="409" s="4" customFormat="1" ht="12"/>
    <row r="410" s="4" customFormat="1" ht="12"/>
    <row r="411" s="4" customFormat="1" ht="12"/>
    <row r="412" s="4" customFormat="1" ht="12"/>
    <row r="413" s="4" customFormat="1" ht="12"/>
    <row r="414" s="4" customFormat="1" ht="12"/>
    <row r="415" s="4" customFormat="1" ht="12"/>
    <row r="416" s="4" customFormat="1" ht="12"/>
    <row r="417" s="4" customFormat="1" ht="12"/>
    <row r="418" s="4" customFormat="1" ht="12"/>
    <row r="419" s="4" customFormat="1" ht="12"/>
    <row r="420" s="4" customFormat="1" ht="12"/>
    <row r="421" s="4" customFormat="1" ht="12"/>
    <row r="422" s="4" customFormat="1" ht="12"/>
    <row r="423" s="4" customFormat="1" ht="12"/>
    <row r="424" s="4" customFormat="1" ht="12"/>
    <row r="425" s="4" customFormat="1" ht="12"/>
    <row r="426" s="4" customFormat="1" ht="12"/>
    <row r="427" s="4" customFormat="1" ht="12"/>
    <row r="428" s="4" customFormat="1" ht="12"/>
    <row r="429" s="4" customFormat="1" ht="12"/>
    <row r="430" s="4" customFormat="1" ht="12"/>
    <row r="431" s="4" customFormat="1" ht="12"/>
    <row r="432" s="4" customFormat="1" ht="12"/>
    <row r="433" s="4" customFormat="1" ht="12"/>
    <row r="434" s="4" customFormat="1" ht="12"/>
    <row r="435" s="4" customFormat="1" ht="12"/>
    <row r="436" s="4" customFormat="1" ht="12"/>
    <row r="437" s="4" customFormat="1" ht="12"/>
    <row r="438" s="4" customFormat="1" ht="12"/>
    <row r="439" s="4" customFormat="1" ht="12"/>
    <row r="440" s="4" customFormat="1" ht="12"/>
    <row r="441" s="4" customFormat="1" ht="12"/>
    <row r="442" s="4" customFormat="1" ht="12"/>
    <row r="443" s="4" customFormat="1" ht="12"/>
    <row r="444" s="4" customFormat="1" ht="12"/>
    <row r="445" s="4" customFormat="1" ht="12"/>
    <row r="446" s="4" customFormat="1" ht="12"/>
    <row r="447" s="4" customFormat="1" ht="12"/>
    <row r="448" s="4" customFormat="1" ht="12"/>
    <row r="449" s="4" customFormat="1" ht="12"/>
    <row r="450" s="4" customFormat="1" ht="12"/>
    <row r="451" s="4" customFormat="1" ht="12"/>
    <row r="452" s="4" customFormat="1" ht="12"/>
    <row r="453" s="4" customFormat="1" ht="12"/>
    <row r="454" s="4" customFormat="1" ht="12"/>
    <row r="455" s="4" customFormat="1" ht="12"/>
    <row r="456" s="4" customFormat="1" ht="12"/>
    <row r="457" s="4" customFormat="1" ht="12"/>
    <row r="458" s="4" customFormat="1" ht="12"/>
    <row r="459" s="4" customFormat="1" ht="12"/>
    <row r="460" s="4" customFormat="1" ht="12"/>
    <row r="461" s="4" customFormat="1" ht="12"/>
    <row r="462" s="4" customFormat="1" ht="12"/>
    <row r="463" s="4" customFormat="1" ht="12"/>
    <row r="464" s="4" customFormat="1" ht="12"/>
    <row r="465" s="4" customFormat="1" ht="12"/>
    <row r="466" s="4" customFormat="1" ht="12"/>
    <row r="467" s="4" customFormat="1" ht="12"/>
    <row r="468" s="4" customFormat="1" ht="12"/>
    <row r="469" s="4" customFormat="1" ht="12"/>
    <row r="470" s="4" customFormat="1" ht="12"/>
    <row r="471" s="4" customFormat="1" ht="12"/>
    <row r="472" s="4" customFormat="1" ht="12"/>
    <row r="473" s="4" customFormat="1" ht="12"/>
    <row r="474" s="4" customFormat="1" ht="12"/>
    <row r="475" s="4" customFormat="1" ht="12"/>
    <row r="476" s="4" customFormat="1" ht="12"/>
    <row r="477" s="4" customFormat="1" ht="12"/>
    <row r="478" s="4" customFormat="1" ht="12"/>
    <row r="479" s="4" customFormat="1" ht="12"/>
    <row r="480" s="4" customFormat="1" ht="12"/>
    <row r="481" s="4" customFormat="1" ht="12"/>
    <row r="482" s="4" customFormat="1" ht="12"/>
    <row r="483" s="4" customFormat="1" ht="12"/>
    <row r="484" s="4" customFormat="1" ht="12"/>
    <row r="485" s="4" customFormat="1" ht="12"/>
    <row r="486" s="4" customFormat="1" ht="12"/>
    <row r="487" s="4" customFormat="1" ht="12"/>
    <row r="488" s="4" customFormat="1" ht="12"/>
    <row r="489" s="4" customFormat="1" ht="12"/>
    <row r="490" s="4" customFormat="1" ht="12"/>
    <row r="491" s="4" customFormat="1" ht="12"/>
    <row r="492" s="4" customFormat="1" ht="12"/>
    <row r="493" s="4" customFormat="1" ht="12"/>
    <row r="494" s="4" customFormat="1" ht="12"/>
    <row r="495" s="4" customFormat="1" ht="12"/>
    <row r="496" s="4" customFormat="1" ht="12"/>
    <row r="497" s="4" customFormat="1" ht="12"/>
    <row r="498" s="4" customFormat="1" ht="12"/>
    <row r="499" s="4" customFormat="1" ht="12"/>
    <row r="500" s="4" customFormat="1" ht="12"/>
    <row r="501" s="4" customFormat="1" ht="12"/>
    <row r="502" s="4" customFormat="1" ht="12"/>
    <row r="503" s="4" customFormat="1" ht="12"/>
    <row r="504" s="4" customFormat="1" ht="12"/>
    <row r="505" s="4" customFormat="1" ht="12"/>
    <row r="506" s="4" customFormat="1" ht="12"/>
    <row r="507" s="4" customFormat="1" ht="12"/>
    <row r="508" s="4" customFormat="1" ht="12"/>
    <row r="509" s="4" customFormat="1" ht="12"/>
    <row r="510" s="4" customFormat="1" ht="12"/>
    <row r="511" s="4" customFormat="1" ht="12"/>
    <row r="512" s="4" customFormat="1" ht="12"/>
    <row r="513" s="4" customFormat="1" ht="12"/>
    <row r="514" s="4" customFormat="1" ht="12"/>
    <row r="515" s="4" customFormat="1" ht="12"/>
    <row r="516" s="4" customFormat="1" ht="12"/>
    <row r="517" s="4" customFormat="1" ht="12"/>
    <row r="518" s="4" customFormat="1" ht="12"/>
    <row r="519" s="4" customFormat="1" ht="12"/>
    <row r="520" s="4" customFormat="1" ht="12"/>
    <row r="521" s="4" customFormat="1" ht="12"/>
    <row r="522" s="4" customFormat="1" ht="12"/>
    <row r="523" s="4" customFormat="1" ht="12"/>
    <row r="524" s="4" customFormat="1" ht="12"/>
    <row r="525" s="4" customFormat="1" ht="12"/>
    <row r="526" s="4" customFormat="1" ht="12"/>
    <row r="527" s="4" customFormat="1" ht="12"/>
    <row r="528" s="4" customFormat="1" ht="12"/>
    <row r="529" s="4" customFormat="1" ht="12"/>
    <row r="530" s="4" customFormat="1" ht="12"/>
    <row r="531" s="4" customFormat="1" ht="12"/>
    <row r="532" s="4" customFormat="1" ht="12"/>
    <row r="533" s="4" customFormat="1" ht="12"/>
    <row r="534" s="4" customFormat="1" ht="12"/>
    <row r="535" s="4" customFormat="1" ht="12"/>
    <row r="536" s="4" customFormat="1" ht="12"/>
    <row r="537" s="4" customFormat="1" ht="12"/>
    <row r="538" s="4" customFormat="1" ht="12"/>
    <row r="539" s="4" customFormat="1" ht="12"/>
    <row r="540" s="4" customFormat="1" ht="12"/>
    <row r="541" s="4" customFormat="1" ht="12"/>
    <row r="542" s="4" customFormat="1" ht="12"/>
    <row r="543" s="4" customFormat="1" ht="12"/>
    <row r="544" s="4" customFormat="1" ht="12"/>
    <row r="545" s="4" customFormat="1" ht="12"/>
    <row r="546" s="4" customFormat="1" ht="12"/>
    <row r="547" s="4" customFormat="1" ht="12"/>
    <row r="548" s="4" customFormat="1" ht="12"/>
    <row r="549" s="4" customFormat="1" ht="12"/>
    <row r="550" s="4" customFormat="1" ht="12"/>
    <row r="551" s="4" customFormat="1" ht="12"/>
    <row r="552" s="4" customFormat="1" ht="12"/>
    <row r="553" s="4" customFormat="1" ht="12"/>
    <row r="554" s="4" customFormat="1" ht="12"/>
    <row r="555" s="4" customFormat="1" ht="12"/>
    <row r="556" s="4" customFormat="1" ht="12"/>
    <row r="557" s="4" customFormat="1" ht="12"/>
    <row r="558" s="4" customFormat="1" ht="12"/>
    <row r="559" s="4" customFormat="1" ht="12"/>
    <row r="560" s="4" customFormat="1" ht="12"/>
    <row r="561" s="4" customFormat="1" ht="12"/>
    <row r="562" s="4" customFormat="1" ht="12"/>
    <row r="563" s="4" customFormat="1" ht="12"/>
    <row r="564" s="4" customFormat="1" ht="12"/>
    <row r="565" s="4" customFormat="1" ht="12"/>
    <row r="566" s="4" customFormat="1" ht="12"/>
    <row r="567" s="4" customFormat="1" ht="12"/>
    <row r="568" s="4" customFormat="1" ht="12"/>
    <row r="569" s="4" customFormat="1" ht="12"/>
    <row r="570" s="4" customFormat="1" ht="12"/>
    <row r="571" s="4" customFormat="1" ht="12"/>
    <row r="572" s="4" customFormat="1" ht="12"/>
    <row r="573" s="4" customFormat="1" ht="12"/>
    <row r="574" s="4" customFormat="1" ht="12"/>
    <row r="575" s="4" customFormat="1" ht="12"/>
    <row r="576" s="4" customFormat="1" ht="12"/>
    <row r="577" s="4" customFormat="1" ht="12"/>
    <row r="578" s="4" customFormat="1" ht="12"/>
    <row r="579" s="4" customFormat="1" ht="12"/>
    <row r="580" s="4" customFormat="1" ht="12"/>
    <row r="581" s="4" customFormat="1" ht="12"/>
    <row r="582" s="4" customFormat="1" ht="12"/>
    <row r="583" s="4" customFormat="1" ht="12"/>
    <row r="584" s="4" customFormat="1" ht="12"/>
    <row r="585" s="4" customFormat="1" ht="12"/>
    <row r="586" s="4" customFormat="1" ht="12"/>
    <row r="587" s="4" customFormat="1" ht="12"/>
    <row r="588" s="4" customFormat="1" ht="12"/>
    <row r="589" s="4" customFormat="1" ht="12"/>
    <row r="590" s="4" customFormat="1" ht="12"/>
    <row r="591" s="4" customFormat="1" ht="12"/>
    <row r="592" s="4" customFormat="1" ht="12"/>
    <row r="593" s="4" customFormat="1" ht="12"/>
    <row r="594" s="4" customFormat="1" ht="12"/>
    <row r="595" s="4" customFormat="1" ht="12"/>
    <row r="596" s="4" customFormat="1" ht="12"/>
    <row r="597" s="4" customFormat="1" ht="12"/>
    <row r="598" s="4" customFormat="1" ht="12"/>
    <row r="599" s="4" customFormat="1" ht="12"/>
    <row r="600" s="4" customFormat="1" ht="12"/>
    <row r="601" s="4" customFormat="1" ht="12"/>
    <row r="602" s="4" customFormat="1" ht="12"/>
    <row r="603" s="4" customFormat="1" ht="12"/>
    <row r="604" s="4" customFormat="1" ht="12"/>
    <row r="605" s="4" customFormat="1" ht="12"/>
    <row r="606" s="4" customFormat="1" ht="12"/>
    <row r="607" s="4" customFormat="1" ht="12"/>
    <row r="608" s="4" customFormat="1" ht="12"/>
    <row r="609" s="4" customFormat="1" ht="12"/>
    <row r="610" s="4" customFormat="1" ht="12"/>
    <row r="611" s="4" customFormat="1" ht="12"/>
    <row r="612" s="4" customFormat="1" ht="12"/>
    <row r="613" s="4" customFormat="1" ht="12"/>
    <row r="614" s="4" customFormat="1" ht="12"/>
    <row r="615" s="4" customFormat="1" ht="12"/>
    <row r="616" s="4" customFormat="1" ht="12"/>
    <row r="617" s="4" customFormat="1" ht="12"/>
    <row r="618" s="4" customFormat="1" ht="12"/>
    <row r="619" s="4" customFormat="1" ht="12"/>
    <row r="620" s="4" customFormat="1" ht="12"/>
    <row r="621" s="4" customFormat="1" ht="12"/>
    <row r="622" s="4" customFormat="1" ht="12"/>
    <row r="623" s="4" customFormat="1" ht="12"/>
    <row r="624" s="4" customFormat="1" ht="12"/>
    <row r="625" s="4" customFormat="1" ht="12"/>
    <row r="626" s="4" customFormat="1" ht="12"/>
    <row r="627" s="4" customFormat="1" ht="12"/>
    <row r="628" s="4" customFormat="1" ht="12"/>
    <row r="629" s="4" customFormat="1" ht="12"/>
    <row r="630" s="4" customFormat="1" ht="12"/>
    <row r="631" s="4" customFormat="1" ht="12"/>
    <row r="632" s="4" customFormat="1" ht="12"/>
    <row r="633" s="4" customFormat="1" ht="12"/>
    <row r="634" s="4" customFormat="1" ht="12"/>
    <row r="635" s="4" customFormat="1" ht="12"/>
    <row r="636" s="4" customFormat="1" ht="12"/>
    <row r="637" s="4" customFormat="1" ht="12"/>
    <row r="638" s="4" customFormat="1" ht="12"/>
    <row r="639" s="4" customFormat="1" ht="12"/>
    <row r="640" s="4" customFormat="1" ht="12"/>
    <row r="641" s="4" customFormat="1" ht="12"/>
    <row r="642" s="4" customFormat="1" ht="12"/>
    <row r="643" s="4" customFormat="1" ht="12"/>
    <row r="644" s="4" customFormat="1" ht="12"/>
    <row r="645" s="4" customFormat="1" ht="12"/>
    <row r="646" s="4" customFormat="1" ht="12"/>
    <row r="647" s="4" customFormat="1" ht="12"/>
    <row r="648" s="4" customFormat="1" ht="12"/>
    <row r="649" s="4" customFormat="1" ht="12"/>
    <row r="650" s="4" customFormat="1" ht="12"/>
    <row r="651" s="4" customFormat="1" ht="12"/>
    <row r="652" s="4" customFormat="1" ht="12"/>
    <row r="653" s="4" customFormat="1" ht="12"/>
    <row r="654" s="4" customFormat="1" ht="12"/>
    <row r="655" s="4" customFormat="1" ht="12"/>
    <row r="656" s="4" customFormat="1" ht="12"/>
    <row r="657" s="4" customFormat="1" ht="12"/>
    <row r="658" s="4" customFormat="1" ht="12"/>
    <row r="659" s="4" customFormat="1" ht="12"/>
    <row r="660" s="4" customFormat="1" ht="12"/>
    <row r="661" s="4" customFormat="1" ht="12"/>
    <row r="662" s="4" customFormat="1" ht="12"/>
    <row r="663" s="4" customFormat="1" ht="12"/>
    <row r="664" s="4" customFormat="1" ht="12"/>
    <row r="665" s="4" customFormat="1" ht="12"/>
    <row r="666" s="4" customFormat="1" ht="12"/>
    <row r="667" s="4" customFormat="1" ht="12"/>
    <row r="668" s="4" customFormat="1" ht="12"/>
    <row r="669" s="4" customFormat="1" ht="12"/>
    <row r="670" s="4" customFormat="1" ht="12"/>
    <row r="671" s="4" customFormat="1" ht="12"/>
    <row r="672" s="4" customFormat="1" ht="12"/>
    <row r="673" s="4" customFormat="1" ht="12"/>
    <row r="674" s="4" customFormat="1" ht="12"/>
    <row r="675" s="4" customFormat="1" ht="12"/>
    <row r="676" s="4" customFormat="1" ht="12"/>
    <row r="677" s="4" customFormat="1" ht="12"/>
    <row r="678" s="4" customFormat="1" ht="12"/>
    <row r="679" s="4" customFormat="1" ht="12"/>
    <row r="680" s="4" customFormat="1" ht="12"/>
    <row r="681" s="4" customFormat="1" ht="12"/>
    <row r="682" s="4" customFormat="1" ht="12"/>
    <row r="683" s="4" customFormat="1" ht="12"/>
    <row r="684" s="4" customFormat="1" ht="12"/>
    <row r="685" s="4" customFormat="1" ht="12"/>
    <row r="686" s="4" customFormat="1" ht="12"/>
    <row r="687" s="4" customFormat="1" ht="12"/>
    <row r="688" s="4" customFormat="1" ht="12"/>
    <row r="689" s="4" customFormat="1" ht="12"/>
    <row r="690" s="4" customFormat="1" ht="12"/>
    <row r="691" s="4" customFormat="1" ht="12"/>
    <row r="692" s="4" customFormat="1" ht="12"/>
    <row r="693" s="4" customFormat="1" ht="12"/>
    <row r="694" s="4" customFormat="1" ht="12"/>
    <row r="695" s="4" customFormat="1" ht="12"/>
    <row r="696" s="4" customFormat="1" ht="12"/>
    <row r="697" s="4" customFormat="1" ht="12"/>
    <row r="698" s="4" customFormat="1" ht="12"/>
    <row r="699" s="4" customFormat="1" ht="12"/>
    <row r="700" s="4" customFormat="1" ht="12"/>
    <row r="701" s="4" customFormat="1" ht="12"/>
    <row r="702" s="4" customFormat="1" ht="12"/>
    <row r="703" s="4" customFormat="1" ht="12"/>
    <row r="704" s="4" customFormat="1" ht="12"/>
    <row r="705" s="4" customFormat="1" ht="12"/>
    <row r="706" s="4" customFormat="1" ht="12"/>
    <row r="707" s="4" customFormat="1" ht="12"/>
    <row r="708" s="4" customFormat="1" ht="12"/>
    <row r="709" s="4" customFormat="1" ht="12"/>
    <row r="710" s="4" customFormat="1" ht="12"/>
    <row r="711" s="4" customFormat="1" ht="12"/>
    <row r="712" s="4" customFormat="1" ht="12"/>
    <row r="713" s="4" customFormat="1" ht="12"/>
    <row r="714" s="4" customFormat="1" ht="12"/>
    <row r="715" s="4" customFormat="1" ht="12"/>
    <row r="716" s="4" customFormat="1" ht="12"/>
    <row r="717" s="4" customFormat="1" ht="12"/>
    <row r="718" s="4" customFormat="1" ht="12"/>
    <row r="719" s="4" customFormat="1" ht="12"/>
    <row r="720" s="4" customFormat="1" ht="12"/>
    <row r="721" s="4" customFormat="1" ht="12"/>
    <row r="722" s="4" customFormat="1" ht="12"/>
    <row r="723" s="4" customFormat="1" ht="12"/>
    <row r="724" s="4" customFormat="1" ht="12"/>
    <row r="725" s="4" customFormat="1" ht="12"/>
    <row r="726" s="4" customFormat="1" ht="12"/>
    <row r="727" s="4" customFormat="1" ht="12"/>
    <row r="728" s="4" customFormat="1" ht="12"/>
    <row r="729" s="4" customFormat="1" ht="12"/>
    <row r="730" spans="1:25">
      <c r="A730" s="4"/>
      <c r="Y730" s="4"/>
    </row>
  </sheetData>
  <mergeCells count="24">
    <mergeCell ref="A1:X1"/>
    <mergeCell ref="W2:X2"/>
    <mergeCell ref="M3:O3"/>
    <mergeCell ref="B4:C4"/>
    <mergeCell ref="E4:H4"/>
    <mergeCell ref="I4:L4"/>
    <mergeCell ref="M4:O4"/>
    <mergeCell ref="P4:W4"/>
    <mergeCell ref="B11:C11"/>
    <mergeCell ref="B15:C15"/>
    <mergeCell ref="B17:C17"/>
    <mergeCell ref="B19:C19"/>
    <mergeCell ref="H21:I21"/>
    <mergeCell ref="J21:P21"/>
    <mergeCell ref="H22:I22"/>
    <mergeCell ref="J22:P22"/>
    <mergeCell ref="H23:I23"/>
    <mergeCell ref="J23:P23"/>
    <mergeCell ref="H24:I24"/>
    <mergeCell ref="J24:P24"/>
    <mergeCell ref="H25:I25"/>
    <mergeCell ref="J25:P25"/>
    <mergeCell ref="H26:I26"/>
    <mergeCell ref="J26:P26"/>
  </mergeCells>
  <printOptions horizontalCentered="1"/>
  <pageMargins left="1.02362204724409" right="0.62992125984252" top="0.97" bottom="0.79" header="1.56" footer="0.61"/>
  <pageSetup paperSize="8" scale="90" orientation="landscape" blackAndWhite="1"/>
  <headerFooter alignWithMargins="0">
    <oddHeader>&amp;R&amp;"黑体,常规"&amp;10第&amp;P页 共&amp;N页     </oddHeader>
    <oddFooter>&amp;R&amp;"黑体,常规"&amp;10           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glws.jtsjy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de'l'l</cp:lastModifiedBy>
  <dcterms:created xsi:type="dcterms:W3CDTF">2000-01-21T07:49:00Z</dcterms:created>
  <cp:lastPrinted>2018-10-01T06:30:00Z</cp:lastPrinted>
  <dcterms:modified xsi:type="dcterms:W3CDTF">2025-06-17T03:08:54Z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8F4CC8768346400089078EF8120D32CF_12</vt:lpwstr>
  </property>
</Properties>
</file>